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Q:\ACHATS-MARCHES\3. Marchés publiés\2025-0012-01 MPA Formation acculturation\2025-0012-01 DCE FORMATION ACCULTURATION CLIENT\"/>
    </mc:Choice>
  </mc:AlternateContent>
  <xr:revisionPtr revIDLastSave="0" documentId="13_ncr:1_{745AA502-E534-415B-BBD9-0DD7F430AE27}" xr6:coauthVersionLast="47" xr6:coauthVersionMax="47" xr10:uidLastSave="{00000000-0000-0000-0000-000000000000}"/>
  <bookViews>
    <workbookView xWindow="-120" yWindow="-120" windowWidth="29040" windowHeight="15720" xr2:uid="{C6A4DDDF-C746-4313-8893-AB38BF482E8D}"/>
  </bookViews>
  <sheets>
    <sheet name="DPGF TRANCHE FERME " sheetId="1" r:id="rId1"/>
    <sheet name="BPU" sheetId="3" r:id="rId2"/>
    <sheet name="DQE" sheetId="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12" i="5" l="1"/>
  <c r="K12" i="5"/>
  <c r="J18" i="1"/>
  <c r="H18" i="1"/>
  <c r="J12" i="5"/>
  <c r="L11" i="5" l="1"/>
  <c r="L10" i="5"/>
  <c r="L9" i="5"/>
  <c r="L7" i="5"/>
</calcChain>
</file>

<file path=xl/sharedStrings.xml><?xml version="1.0" encoding="utf-8"?>
<sst xmlns="http://schemas.openxmlformats.org/spreadsheetml/2006/main" count="89" uniqueCount="64">
  <si>
    <t>N°</t>
  </si>
  <si>
    <t>Désignation des prestations</t>
  </si>
  <si>
    <t>Unité</t>
  </si>
  <si>
    <t>Quantité estimée</t>
  </si>
  <si>
    <t>Forfait</t>
  </si>
  <si>
    <t xml:space="preserve">DPGF – tranche ferme </t>
  </si>
  <si>
    <t>Réunion(s) de cadrage initial</t>
  </si>
  <si>
    <t>Réalisation d’une session pilote</t>
  </si>
  <si>
    <t>Analyse et ajustements post-pilote</t>
  </si>
  <si>
    <t>Livrables finaux</t>
  </si>
  <si>
    <t>Montant en € HT (€)</t>
  </si>
  <si>
    <t xml:space="preserve">Nombre de jours estimés </t>
  </si>
  <si>
    <t xml:space="preserve">TOTAL HT : </t>
  </si>
  <si>
    <t>Montant global</t>
  </si>
  <si>
    <t>Supplément pour réalisation dans les locaux du formateur (par journée de formation)</t>
  </si>
  <si>
    <t>Supplément pour réalisation dans les locaux du formateur (par demi  journée de formation)</t>
  </si>
  <si>
    <t>Coût de la prestation (€TTC)
(*)</t>
  </si>
  <si>
    <r>
      <t xml:space="preserve">Fait à </t>
    </r>
    <r>
      <rPr>
        <u/>
        <sz val="10"/>
        <color theme="1"/>
        <rFont val="Arial"/>
        <family val="2"/>
      </rPr>
      <t>                                         </t>
    </r>
    <r>
      <rPr>
        <sz val="10"/>
        <color theme="1"/>
        <rFont val="Arial"/>
        <family val="2"/>
      </rPr>
      <t xml:space="preserve">, le </t>
    </r>
    <r>
      <rPr>
        <u/>
        <sz val="10"/>
        <color theme="1"/>
        <rFont val="Arial"/>
        <family val="2"/>
      </rPr>
      <t>                                         </t>
    </r>
  </si>
  <si>
    <t xml:space="preserve">Signature du candidat individuel, mandataire ou de chacun des membres du groupement candidat : </t>
  </si>
  <si>
    <t>Nbre H/demi journée</t>
  </si>
  <si>
    <t>Nbre H/journée</t>
  </si>
  <si>
    <t>indication du Prix horaire de la formation (€HT)</t>
  </si>
  <si>
    <t xml:space="preserve">DQE  </t>
  </si>
  <si>
    <t xml:space="preserve">DQE  OU Devis quantitatif estimatif </t>
  </si>
  <si>
    <t>Montant  estimatif (€HT)
(**)</t>
  </si>
  <si>
    <t>Montant  estimatif (€TTC)
(**)</t>
  </si>
  <si>
    <t>Taux de TVA
TVA (%)</t>
  </si>
  <si>
    <t>BPU</t>
  </si>
  <si>
    <t xml:space="preserve">TVA (%) : </t>
  </si>
  <si>
    <t xml:space="preserve">TOTAL TTC  : </t>
  </si>
  <si>
    <t>Montant en € TTC (€)</t>
  </si>
  <si>
    <t>Taux TVA %</t>
  </si>
  <si>
    <t>Quantité estimée
(*)</t>
  </si>
  <si>
    <t xml:space="preserve">Décomposition du prix global forfaitaire </t>
  </si>
  <si>
    <t>BORDERAUX DE PRIX UNITAIRES</t>
  </si>
  <si>
    <t xml:space="preserve">Annexe financière ayant une valeur contractuelle </t>
  </si>
  <si>
    <t xml:space="preserve">Tranche optionnelle </t>
  </si>
  <si>
    <t xml:space="preserve">Analyse du besoin, définition des objectifs pédagogiques, etc. (liste non exhaustive) </t>
  </si>
  <si>
    <t xml:space="preserve">Exploitation des retours, ajustement du dispositif, synthèse et validation finale. (liste non exhaustive) </t>
  </si>
  <si>
    <t xml:space="preserve">Supports de formation, guide d’animation, grilles d’évaluation, plan de déploiement. (liste non exhaustive) </t>
  </si>
  <si>
    <t>Nbre H/ journée</t>
  </si>
  <si>
    <t xml:space="preserve">Prix / session  en euros HT
 </t>
  </si>
  <si>
    <t xml:space="preserve">Le prix de la cession des droits </t>
  </si>
  <si>
    <t xml:space="preserve">Animation d’une session test (1 ), logistique, gestion des participants, collecte des retours  etc. . (liste non exhaustive) et si ajustement nécessaire  (2) </t>
  </si>
  <si>
    <t>(*) le nombre de jours y compris pour l'ingénierie pédagogique et les ateliers de co conception  peut varier selon l'approche de chaque prestataire. Il  est donc demandé de détailler le nombre de jours estimés dans la proposition  étant précisé que :</t>
  </si>
  <si>
    <t>le prix total forfaitaire est un prix global , fixe et intangible prévu pour la réalisation de l'ensemble des prestations de la tranche ferme : il couvre tous les frais directs et indirects nécessaires à l'exécution des prestations quels que soient le  temps effectivement consacré, les  ressources et moyens mobilisés pour  exécuter les prestations ainsi que  le prix de la session des droits; autrement dit, le prestataire s'engage à réaliser les prestations et livrer les supports et autres livrables pour le montant global forfaitaire total  proposé.</t>
  </si>
  <si>
    <t>Ingénierie de formation et pédagogique / ateliers</t>
  </si>
  <si>
    <t xml:space="preserve">co conception de la session ( Séances de co-construction du dispositif avec les parties prenantes interne , atelier, scénarisation, supports pédagogiques, outils d’évaluation etc. . (liste non exhaustive) </t>
  </si>
  <si>
    <t>le montant global  total forfaitaire est un prix global ne peut donner lieu à  une révision  ou rémunération complémentaire</t>
  </si>
  <si>
    <t xml:space="preserve">Formation d’acculturation expérience client </t>
  </si>
  <si>
    <t xml:space="preserve">
Accord- cadre n° 2025-0012-01-00 MPA
</t>
  </si>
  <si>
    <t xml:space="preserve">Prix/  session  en euros HT
 </t>
  </si>
  <si>
    <t xml:space="preserve">Devis n'ayant pas une valeur contractuelle </t>
  </si>
  <si>
    <t xml:space="preserve">Toutes les lignes doivent être obligatoirement complétées sous peine que l'offre soit déclarée irrégulière. Les prix unitaires sont réputés comprendre les frais, prix et charges visés sauf frais de déplacement et hébergement </t>
  </si>
  <si>
    <r>
      <t xml:space="preserve">Session de formation ( PRESENTIEL) Acculturation client 
* </t>
    </r>
    <r>
      <rPr>
        <b/>
        <sz val="11"/>
        <color rgb="FFFF0000"/>
        <rFont val="Cambria"/>
        <family val="1"/>
      </rPr>
      <t xml:space="preserve">hors frais de déplacement et d' hébergement </t>
    </r>
  </si>
  <si>
    <t xml:space="preserve">Précision 
du nombre d'Heures  /Durée </t>
  </si>
  <si>
    <r>
      <rPr>
        <sz val="11"/>
        <color rgb="FF00B0F0"/>
        <rFont val="Cambria"/>
        <family val="1"/>
      </rPr>
      <t xml:space="preserve">1 Session </t>
    </r>
    <r>
      <rPr>
        <b/>
        <sz val="11"/>
        <color rgb="FF00B0F0"/>
        <rFont val="Cambria"/>
        <family val="1"/>
      </rPr>
      <t>d'une demi journée</t>
    </r>
    <r>
      <rPr>
        <sz val="11"/>
        <color theme="1"/>
        <rFont val="Cambria"/>
        <family val="1"/>
      </rPr>
      <t xml:space="preserve"> ( PRESENTIEL) Acculturation client  ( maximum de 15 participants) </t>
    </r>
  </si>
  <si>
    <r>
      <t xml:space="preserve">Présentiel  groupe dans les locaux Numih France  jusqu'à 15 stagiaires
Préparation et adaptation mineure, Animation de la session complète , Suivi et évaluation (Collecte des évaluations, synthèse, reporting), Logistique et matériel, ( outils Impression, supports pédagogiques, matériel, frais de restauration du formateur inclus etc. . (liste non exhaustive) 
</t>
    </r>
    <r>
      <rPr>
        <b/>
        <sz val="11"/>
        <color theme="1"/>
        <rFont val="Cambria"/>
        <family val="1"/>
      </rPr>
      <t xml:space="preserve">Intégrant un atelier en fin de session </t>
    </r>
  </si>
  <si>
    <r>
      <rPr>
        <b/>
        <sz val="11"/>
        <color rgb="FF00B0F0"/>
        <rFont val="Cambria"/>
        <family val="1"/>
      </rPr>
      <t>2</t>
    </r>
    <r>
      <rPr>
        <sz val="11"/>
        <color theme="1"/>
        <rFont val="Cambria"/>
        <family val="1"/>
      </rPr>
      <t xml:space="preserve"> Sessions  ( maximum de 15 participants chacune) </t>
    </r>
    <r>
      <rPr>
        <b/>
        <sz val="11"/>
        <color rgb="FF00B0F0"/>
        <rFont val="Cambria"/>
        <family val="1"/>
      </rPr>
      <t>organisée sur une même journée</t>
    </r>
  </si>
  <si>
    <r>
      <t xml:space="preserve">Présentiel  groupe dans les locaux Numih France  jusqu'à 15 stagiaires
Préparation et adaptation mineure, Animation de la session complète , Suivi et évaluation (Collecte des évaluations, synthèse, reporting), Logistique et matériel, ( outils Impression, supports pédagogiques, matériel, frais de restauration du formateur inclus etc. .. (liste non exhaustive) 
</t>
    </r>
    <r>
      <rPr>
        <b/>
        <sz val="11"/>
        <color theme="1"/>
        <rFont val="Cambria"/>
        <family val="1"/>
      </rPr>
      <t>Intégrant un atelier en fin de session</t>
    </r>
    <r>
      <rPr>
        <sz val="11"/>
        <color theme="1"/>
        <rFont val="Cambria"/>
        <family val="1"/>
      </rPr>
      <t xml:space="preserve"> </t>
    </r>
  </si>
  <si>
    <r>
      <t xml:space="preserve">Session </t>
    </r>
    <r>
      <rPr>
        <b/>
        <sz val="11"/>
        <color rgb="FF00B0F0"/>
        <rFont val="Cambria"/>
        <family val="1"/>
      </rPr>
      <t>d'une demi journée</t>
    </r>
    <r>
      <rPr>
        <sz val="11"/>
        <color theme="1"/>
        <rFont val="Cambria"/>
        <family val="1"/>
      </rPr>
      <t xml:space="preserve"> ( PRESENTIEL) Acculturation client  ( maximum de 15 participants) </t>
    </r>
  </si>
  <si>
    <r>
      <t>Présentiel  groupe dans les locaux Numih France</t>
    </r>
    <r>
      <rPr>
        <sz val="11"/>
        <color rgb="FF00B0F0"/>
        <rFont val="Cambria"/>
        <family val="1"/>
      </rPr>
      <t xml:space="preserve">  jusqu'à 15 stagiaires</t>
    </r>
    <r>
      <rPr>
        <sz val="11"/>
        <color theme="1"/>
        <rFont val="Cambria"/>
        <family val="1"/>
      </rPr>
      <t xml:space="preserve">
Préparation et adaptation mineure, Animation de la session complète , Suivi et évaluation (Collecte des évaluations, synthèse, reporting), Logistique et matériel, ( outils Impression, supports pédagogiques, matériel, frais de restauration du formateur inclus etc. .. (liste non exhaustive) 
</t>
    </r>
    <r>
      <rPr>
        <b/>
        <sz val="11"/>
        <color theme="1"/>
        <rFont val="Cambria"/>
        <family val="1"/>
      </rPr>
      <t xml:space="preserve">Intégrant un atelier en fin de session </t>
    </r>
  </si>
  <si>
    <r>
      <rPr>
        <b/>
        <sz val="11"/>
        <color rgb="FF00B0F0"/>
        <rFont val="Cambria"/>
        <family val="1"/>
      </rPr>
      <t>2</t>
    </r>
    <r>
      <rPr>
        <sz val="11"/>
        <color rgb="FF00B0F0"/>
        <rFont val="Cambria"/>
        <family val="1"/>
      </rPr>
      <t xml:space="preserve"> Sessions </t>
    </r>
    <r>
      <rPr>
        <sz val="11"/>
        <color theme="1"/>
        <rFont val="Cambria"/>
        <family val="1"/>
      </rPr>
      <t xml:space="preserve"> ( maximum de 15 participants chacune)</t>
    </r>
    <r>
      <rPr>
        <sz val="11"/>
        <color rgb="FF00B0F0"/>
        <rFont val="Cambria"/>
        <family val="1"/>
      </rPr>
      <t xml:space="preserve"> </t>
    </r>
    <r>
      <rPr>
        <b/>
        <sz val="11"/>
        <color rgb="FF00B0F0"/>
        <rFont val="Cambria"/>
        <family val="1"/>
      </rPr>
      <t>organisées sur une même journée</t>
    </r>
  </si>
  <si>
    <r>
      <t xml:space="preserve">Présentiel  groupe dans les locaux Numih France </t>
    </r>
    <r>
      <rPr>
        <sz val="11"/>
        <color rgb="FF00B0F0"/>
        <rFont val="Cambria"/>
        <family val="1"/>
      </rPr>
      <t xml:space="preserve"> jusqu'à 15 stagiaires</t>
    </r>
    <r>
      <rPr>
        <sz val="11"/>
        <color theme="1"/>
        <rFont val="Cambria"/>
        <family val="1"/>
      </rPr>
      <t xml:space="preserve">
Préparation et adaptation mineure, Animation de la session complète , Suivi et évaluation (Collecte des évaluations, synthèse, reporting), Logistique et matériel, ( outils Impression, supports pédagogiques, matériel, frais de restauration du formateur inclus etc. .. (liste non exhaustive) 
</t>
    </r>
    <r>
      <rPr>
        <b/>
        <sz val="11"/>
        <color theme="1"/>
        <rFont val="Cambria"/>
        <family val="1"/>
      </rPr>
      <t>Intégrant un atelier en fin de session</t>
    </r>
    <r>
      <rPr>
        <sz val="11"/>
        <color theme="1"/>
        <rFont val="Cambria"/>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</si>
</sst>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3" x14ac:knownFonts="1">
    <font>
      <sz val="11"/>
      <color theme="1"/>
      <name val="Calibri"/>
      <family val="2"/>
      <scheme val="minor"/>
    </font>
    <font>
      <sz val="26"/>
      <color rgb="FF17365D"/>
      <name val="Calibri"/>
      <family val="2"/>
      <scheme val="minor"/>
    </font>
    <font>
      <sz val="11"/>
      <color theme="1"/>
      <name val="Cambria"/>
      <family val="1"/>
    </font>
    <font>
      <sz val="11"/>
      <color rgb="FFFF0000"/>
      <name val="Cambria"/>
      <family val="1"/>
    </font>
    <font>
      <i/>
      <sz val="11"/>
      <color rgb="FF7F7F7F"/>
      <name val="Calibri"/>
      <family val="2"/>
      <scheme val="minor"/>
    </font>
    <font>
      <sz val="10"/>
      <color theme="1"/>
      <name val="Arial"/>
      <family val="2"/>
    </font>
    <font>
      <u/>
      <sz val="10"/>
      <color theme="1"/>
      <name val="Arial"/>
      <family val="2"/>
    </font>
    <font>
      <sz val="10"/>
      <name val="Arial"/>
      <family val="2"/>
    </font>
    <font>
      <b/>
      <sz val="15"/>
      <color rgb="FFFFFFFF"/>
      <name val="Arial"/>
      <family val="2"/>
    </font>
    <font>
      <b/>
      <sz val="11"/>
      <color theme="1"/>
      <name val="Cambria"/>
      <family val="1"/>
    </font>
    <font>
      <i/>
      <u/>
      <sz val="11"/>
      <color theme="4" tint="-0.249977111117893"/>
      <name val="Calibri"/>
      <family val="2"/>
      <scheme val="minor"/>
    </font>
    <font>
      <sz val="20"/>
      <color theme="1"/>
      <name val="Calibri"/>
      <family val="2"/>
      <scheme val="minor"/>
    </font>
    <font>
      <sz val="20"/>
      <color theme="4" tint="-0.249977111117893"/>
      <name val="Calibri"/>
      <family val="2"/>
      <scheme val="minor"/>
    </font>
    <font>
      <b/>
      <sz val="11"/>
      <color rgb="FF00B0F0"/>
      <name val="Cambria"/>
      <family val="1"/>
    </font>
    <font>
      <sz val="11"/>
      <color rgb="FF00B0F0"/>
      <name val="Cambria"/>
      <family val="1"/>
    </font>
    <font>
      <b/>
      <sz val="11"/>
      <color rgb="FFFF0000"/>
      <name val="Cambria"/>
      <family val="1"/>
    </font>
    <font>
      <sz val="20"/>
      <color rgb="FFFF0000"/>
      <name val="Calibri"/>
      <family val="2"/>
      <scheme val="minor"/>
    </font>
    <font>
      <sz val="11"/>
      <name val="Cambria"/>
      <family val="1"/>
    </font>
    <font>
      <i/>
      <sz val="11"/>
      <color theme="4" tint="-0.249977111117893"/>
      <name val="Calibri"/>
      <family val="2"/>
      <scheme val="minor"/>
    </font>
    <font>
      <b/>
      <i/>
      <u/>
      <sz val="11"/>
      <color theme="4" tint="-0.249977111117893"/>
      <name val="Calibri"/>
      <family val="2"/>
      <scheme val="minor"/>
    </font>
    <font>
      <b/>
      <sz val="20"/>
      <color rgb="FF17365D"/>
      <name val="Calibri"/>
      <family val="2"/>
      <scheme val="minor"/>
    </font>
    <font>
      <b/>
      <sz val="20"/>
      <color theme="1"/>
      <name val="Calibri"/>
      <family val="2"/>
      <scheme val="minor"/>
    </font>
    <font>
      <b/>
      <sz val="20"/>
      <color rgb="FFFF0000"/>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rgb="FF14425D"/>
        <bgColor rgb="FF14425C"/>
      </patternFill>
    </fill>
    <fill>
      <patternFill patternType="lightDown"/>
    </fill>
  </fills>
  <borders count="37">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s>
  <cellStyleXfs count="4">
    <xf numFmtId="0" fontId="0" fillId="0" borderId="0"/>
    <xf numFmtId="0" fontId="4" fillId="0" borderId="0" applyNumberFormat="0" applyFill="0" applyBorder="0" applyAlignment="0" applyProtection="0"/>
    <xf numFmtId="0" fontId="7" fillId="0" borderId="0"/>
    <xf numFmtId="0" fontId="7" fillId="0" borderId="0"/>
  </cellStyleXfs>
  <cellXfs count="141">
    <xf numFmtId="0" fontId="0" fillId="0" borderId="0" xfId="0"/>
    <xf numFmtId="0" fontId="0" fillId="0" borderId="0" xfId="0" applyAlignment="1">
      <alignment vertical="center"/>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horizontal="center" vertical="center" wrapText="1"/>
    </xf>
    <xf numFmtId="0" fontId="3" fillId="0" borderId="0" xfId="0" applyFont="1" applyAlignment="1">
      <alignment vertical="center"/>
    </xf>
    <xf numFmtId="0" fontId="5" fillId="0" borderId="0" xfId="0" applyFont="1" applyAlignment="1">
      <alignment horizontal="justify" vertical="center"/>
    </xf>
    <xf numFmtId="0" fontId="0" fillId="0" borderId="0" xfId="0"/>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0" fillId="0" borderId="0" xfId="0" applyAlignment="1">
      <alignment vertical="top"/>
    </xf>
    <xf numFmtId="0" fontId="2" fillId="0" borderId="11" xfId="0" applyFont="1" applyBorder="1" applyAlignment="1">
      <alignment vertical="center" wrapText="1"/>
    </xf>
    <xf numFmtId="0" fontId="2" fillId="0" borderId="11" xfId="0" applyFont="1" applyBorder="1" applyAlignment="1">
      <alignment horizontal="center" vertical="center" wrapText="1"/>
    </xf>
    <xf numFmtId="0" fontId="2" fillId="0" borderId="18" xfId="0" applyFont="1" applyBorder="1" applyAlignment="1">
      <alignment vertical="center" wrapText="1"/>
    </xf>
    <xf numFmtId="0" fontId="2" fillId="0" borderId="12"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2" xfId="0" applyFont="1" applyBorder="1" applyAlignment="1">
      <alignment horizontal="center" vertical="center" wrapText="1"/>
    </xf>
    <xf numFmtId="164" fontId="2" fillId="0" borderId="22" xfId="0" applyNumberFormat="1" applyFont="1" applyBorder="1" applyAlignment="1">
      <alignment horizontal="center" vertical="center" wrapText="1"/>
    </xf>
    <xf numFmtId="164" fontId="2" fillId="0" borderId="23" xfId="0" applyNumberFormat="1" applyFont="1" applyBorder="1" applyAlignment="1">
      <alignment horizontal="center" vertical="center" wrapText="1"/>
    </xf>
    <xf numFmtId="0" fontId="2" fillId="0" borderId="25" xfId="0" applyFont="1" applyBorder="1" applyAlignment="1">
      <alignment vertical="center" wrapText="1"/>
    </xf>
    <xf numFmtId="164" fontId="2" fillId="0" borderId="12" xfId="0" applyNumberFormat="1" applyFont="1" applyBorder="1" applyAlignment="1">
      <alignment horizontal="center" vertical="center" wrapText="1"/>
    </xf>
    <xf numFmtId="164" fontId="2" fillId="0" borderId="11" xfId="0" applyNumberFormat="1" applyFont="1" applyBorder="1" applyAlignment="1">
      <alignment horizontal="center" vertical="center" wrapText="1"/>
    </xf>
    <xf numFmtId="0" fontId="2" fillId="0" borderId="27" xfId="0" applyFont="1" applyBorder="1" applyAlignment="1">
      <alignment horizontal="center" vertical="center" wrapText="1"/>
    </xf>
    <xf numFmtId="0" fontId="9" fillId="0" borderId="7" xfId="0" applyFont="1" applyBorder="1" applyAlignment="1">
      <alignment horizontal="center" vertical="center" wrapText="1"/>
    </xf>
    <xf numFmtId="164" fontId="2" fillId="0" borderId="16" xfId="0" applyNumberFormat="1" applyFont="1" applyBorder="1" applyAlignment="1">
      <alignment horizontal="center" vertical="center" wrapText="1"/>
    </xf>
    <xf numFmtId="0" fontId="0" fillId="0" borderId="4" xfId="0" applyBorder="1" applyAlignment="1">
      <alignment horizontal="center" vertical="center"/>
    </xf>
    <xf numFmtId="0" fontId="10" fillId="0" borderId="0" xfId="0" applyFont="1" applyAlignment="1">
      <alignment horizontal="center" vertical="center" wrapText="1"/>
    </xf>
    <xf numFmtId="0" fontId="2" fillId="2" borderId="25" xfId="0" applyFont="1" applyFill="1" applyBorder="1" applyAlignment="1">
      <alignment wrapText="1"/>
    </xf>
    <xf numFmtId="0" fontId="2" fillId="0" borderId="25" xfId="0" applyFont="1" applyBorder="1" applyAlignment="1">
      <alignment vertical="center"/>
    </xf>
    <xf numFmtId="0" fontId="2" fillId="2" borderId="25" xfId="0" applyFont="1" applyFill="1" applyBorder="1" applyAlignment="1">
      <alignment vertical="center"/>
    </xf>
    <xf numFmtId="0" fontId="2" fillId="2" borderId="26" xfId="0" applyFont="1" applyFill="1" applyBorder="1" applyAlignment="1">
      <alignment vertical="center"/>
    </xf>
    <xf numFmtId="0" fontId="2" fillId="0" borderId="28"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20" xfId="0" applyFont="1" applyBorder="1" applyAlignment="1">
      <alignment vertical="center" wrapText="1"/>
    </xf>
    <xf numFmtId="0" fontId="2" fillId="0" borderId="31" xfId="0" applyFont="1" applyBorder="1" applyAlignment="1">
      <alignment vertical="center" wrapText="1"/>
    </xf>
    <xf numFmtId="164" fontId="2" fillId="0" borderId="24" xfId="0" applyNumberFormat="1" applyFont="1" applyBorder="1" applyAlignment="1">
      <alignment horizontal="center" vertical="center" wrapText="1"/>
    </xf>
    <xf numFmtId="164" fontId="2" fillId="0" borderId="18" xfId="0" applyNumberFormat="1" applyFont="1" applyBorder="1" applyAlignment="1">
      <alignment horizontal="center" vertical="center" wrapText="1"/>
    </xf>
    <xf numFmtId="164" fontId="2" fillId="0" borderId="0" xfId="0" applyNumberFormat="1" applyFont="1" applyAlignment="1">
      <alignment horizontal="center" vertical="center"/>
    </xf>
    <xf numFmtId="0" fontId="2" fillId="2" borderId="7" xfId="0" applyFont="1" applyFill="1" applyBorder="1" applyAlignment="1">
      <alignment wrapText="1"/>
    </xf>
    <xf numFmtId="0" fontId="2" fillId="0" borderId="0" xfId="0" applyFont="1" applyBorder="1" applyAlignment="1">
      <alignment vertical="center"/>
    </xf>
    <xf numFmtId="0" fontId="2" fillId="2" borderId="7" xfId="0" applyFont="1" applyFill="1" applyBorder="1" applyAlignment="1">
      <alignment vertical="center"/>
    </xf>
    <xf numFmtId="0" fontId="2" fillId="0" borderId="9" xfId="0" applyFont="1" applyBorder="1" applyAlignment="1">
      <alignment vertical="center" wrapText="1"/>
    </xf>
    <xf numFmtId="0" fontId="2" fillId="0" borderId="9" xfId="0" applyFont="1" applyBorder="1" applyAlignment="1">
      <alignment vertical="center"/>
    </xf>
    <xf numFmtId="0" fontId="17" fillId="0" borderId="0" xfId="0" applyFont="1" applyAlignment="1">
      <alignment horizontal="center" vertical="center"/>
    </xf>
    <xf numFmtId="0" fontId="11" fillId="0" borderId="10" xfId="0" applyFont="1" applyBorder="1"/>
    <xf numFmtId="164" fontId="2" fillId="0" borderId="35"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4" borderId="23" xfId="0" applyFont="1" applyFill="1" applyBorder="1" applyAlignment="1">
      <alignment horizontal="center" vertical="center" wrapText="1"/>
    </xf>
    <xf numFmtId="0" fontId="18" fillId="0" borderId="6"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5" xfId="0" applyFont="1" applyBorder="1" applyAlignment="1">
      <alignment horizontal="center" vertical="center" wrapText="1"/>
    </xf>
    <xf numFmtId="0" fontId="19" fillId="0" borderId="13" xfId="0" applyFont="1" applyBorder="1" applyAlignment="1">
      <alignment horizontal="center" vertical="center"/>
    </xf>
    <xf numFmtId="0" fontId="19" fillId="0" borderId="10" xfId="0" applyFont="1" applyBorder="1" applyAlignment="1">
      <alignment horizontal="center" vertical="center"/>
    </xf>
    <xf numFmtId="0" fontId="11" fillId="0" borderId="33" xfId="0" applyFont="1" applyBorder="1" applyAlignment="1">
      <alignment horizontal="center" vertical="center"/>
    </xf>
    <xf numFmtId="0" fontId="11" fillId="0" borderId="34" xfId="0" applyFont="1" applyBorder="1" applyAlignment="1">
      <alignment horizontal="center" vertical="center"/>
    </xf>
    <xf numFmtId="0" fontId="11" fillId="0" borderId="9" xfId="0" applyFont="1" applyBorder="1" applyAlignment="1">
      <alignment horizontal="center" vertical="center" wrapText="1"/>
    </xf>
    <xf numFmtId="0" fontId="5" fillId="2" borderId="1" xfId="0" applyFont="1" applyFill="1" applyBorder="1" applyAlignment="1">
      <alignment horizontal="left" vertical="center"/>
    </xf>
    <xf numFmtId="0" fontId="5" fillId="2" borderId="2" xfId="0" applyFont="1" applyFill="1" applyBorder="1" applyAlignment="1">
      <alignment horizontal="left" vertical="center"/>
    </xf>
    <xf numFmtId="0" fontId="0" fillId="0" borderId="23" xfId="0" applyBorder="1" applyAlignment="1">
      <alignment horizontal="center" vertical="center"/>
    </xf>
    <xf numFmtId="0" fontId="0" fillId="0" borderId="24" xfId="0" applyBorder="1" applyAlignment="1">
      <alignment horizontal="center" vertical="center"/>
    </xf>
    <xf numFmtId="0" fontId="2" fillId="0" borderId="2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7"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3" xfId="0" applyFont="1" applyBorder="1" applyAlignment="1">
      <alignment horizontal="center" vertical="center" wrapText="1"/>
    </xf>
    <xf numFmtId="0" fontId="5" fillId="0" borderId="0" xfId="0" applyFont="1" applyBorder="1" applyAlignment="1">
      <alignment horizontal="center" vertical="center" wrapText="1"/>
    </xf>
    <xf numFmtId="0" fontId="5" fillId="0" borderId="5"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8" xfId="0" applyFont="1" applyBorder="1" applyAlignment="1">
      <alignment horizontal="center" vertical="center" wrapText="1"/>
    </xf>
    <xf numFmtId="0" fontId="0" fillId="0" borderId="11" xfId="0" applyBorder="1" applyAlignment="1">
      <alignment horizontal="center"/>
    </xf>
    <xf numFmtId="0" fontId="0" fillId="0" borderId="18" xfId="0" applyBorder="1" applyAlignment="1">
      <alignment horizontal="center"/>
    </xf>
    <xf numFmtId="0" fontId="5" fillId="0" borderId="13"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164" fontId="2" fillId="0" borderId="11" xfId="0" applyNumberFormat="1" applyFont="1" applyBorder="1" applyAlignment="1">
      <alignment horizontal="center" vertical="center" wrapText="1"/>
    </xf>
    <xf numFmtId="164" fontId="2" fillId="0" borderId="18" xfId="0" applyNumberFormat="1" applyFont="1" applyBorder="1" applyAlignment="1">
      <alignment horizontal="center" vertical="center" wrapText="1"/>
    </xf>
    <xf numFmtId="164" fontId="2" fillId="0" borderId="16" xfId="0" applyNumberFormat="1" applyFont="1" applyBorder="1" applyAlignment="1">
      <alignment horizontal="center" vertical="center" wrapText="1"/>
    </xf>
    <xf numFmtId="164" fontId="2" fillId="0" borderId="19" xfId="0" applyNumberFormat="1" applyFont="1" applyBorder="1" applyAlignment="1">
      <alignment horizontal="center" vertical="center" wrapText="1"/>
    </xf>
    <xf numFmtId="0" fontId="0" fillId="0" borderId="11" xfId="0" applyBorder="1" applyAlignment="1">
      <alignment horizontal="center" vertical="center"/>
    </xf>
    <xf numFmtId="0" fontId="11" fillId="0" borderId="6" xfId="0" applyFont="1" applyBorder="1" applyAlignment="1">
      <alignment horizontal="center"/>
    </xf>
    <xf numFmtId="0" fontId="11" fillId="0" borderId="8" xfId="0" applyFont="1" applyBorder="1" applyAlignment="1">
      <alignment horizontal="center"/>
    </xf>
    <xf numFmtId="0" fontId="11" fillId="0" borderId="3" xfId="0" applyFont="1" applyBorder="1" applyAlignment="1">
      <alignment horizontal="center"/>
    </xf>
    <xf numFmtId="0" fontId="11" fillId="0" borderId="5" xfId="0" applyFont="1" applyBorder="1" applyAlignment="1">
      <alignment horizontal="center"/>
    </xf>
    <xf numFmtId="0" fontId="11" fillId="0" borderId="13" xfId="0" applyFont="1" applyBorder="1" applyAlignment="1">
      <alignment horizontal="center"/>
    </xf>
    <xf numFmtId="0" fontId="11" fillId="0" borderId="10" xfId="0" applyFont="1" applyBorder="1" applyAlignment="1">
      <alignment horizontal="center"/>
    </xf>
    <xf numFmtId="0" fontId="2" fillId="0" borderId="28" xfId="0" applyFont="1" applyBorder="1" applyAlignment="1">
      <alignment horizontal="center" vertical="center" wrapText="1"/>
    </xf>
    <xf numFmtId="0" fontId="11" fillId="0" borderId="32" xfId="0" applyFont="1" applyBorder="1" applyAlignment="1">
      <alignment horizontal="center" vertical="center" wrapText="1"/>
    </xf>
    <xf numFmtId="0" fontId="11" fillId="0" borderId="34" xfId="0" applyFont="1" applyBorder="1" applyAlignment="1">
      <alignment horizontal="center" vertical="center" wrapText="1"/>
    </xf>
    <xf numFmtId="0" fontId="11" fillId="0" borderId="32" xfId="0" applyFont="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1" fillId="0" borderId="28" xfId="0" applyFont="1" applyBorder="1" applyAlignment="1">
      <alignment horizontal="center" vertical="center"/>
    </xf>
    <xf numFmtId="0" fontId="1" fillId="0" borderId="23"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2" fillId="0" borderId="29" xfId="0" applyFont="1" applyBorder="1" applyAlignment="1">
      <alignment horizontal="center" vertical="center" wrapText="1"/>
    </xf>
    <xf numFmtId="0" fontId="2" fillId="0" borderId="22" xfId="0" applyFont="1" applyBorder="1" applyAlignment="1">
      <alignment horizontal="center" vertical="center" wrapText="1"/>
    </xf>
    <xf numFmtId="0" fontId="8" fillId="3" borderId="1" xfId="1" applyFont="1" applyFill="1" applyBorder="1" applyAlignment="1">
      <alignment horizontal="center" vertical="center" wrapText="1"/>
    </xf>
    <xf numFmtId="0" fontId="8" fillId="3" borderId="2" xfId="1" applyFont="1" applyFill="1" applyBorder="1" applyAlignment="1">
      <alignment horizontal="center" vertical="center" wrapText="1"/>
    </xf>
    <xf numFmtId="0" fontId="11" fillId="0" borderId="13" xfId="0" applyFont="1" applyBorder="1" applyAlignment="1">
      <alignment horizontal="center" vertical="center"/>
    </xf>
    <xf numFmtId="0" fontId="11" fillId="0" borderId="9" xfId="0" applyFont="1" applyBorder="1" applyAlignment="1">
      <alignment horizontal="center" vertical="center"/>
    </xf>
    <xf numFmtId="0" fontId="2" fillId="4" borderId="36" xfId="0" applyFont="1" applyFill="1" applyBorder="1" applyAlignment="1">
      <alignment horizontal="center" vertical="center" wrapText="1"/>
    </xf>
    <xf numFmtId="0" fontId="2" fillId="4" borderId="25" xfId="0" applyFont="1" applyFill="1" applyBorder="1" applyAlignment="1">
      <alignment horizontal="center" vertical="center" wrapText="1"/>
    </xf>
    <xf numFmtId="0" fontId="2" fillId="4" borderId="21" xfId="0" applyFont="1" applyFill="1" applyBorder="1" applyAlignment="1">
      <alignment horizontal="center" vertical="center" wrapText="1"/>
    </xf>
    <xf numFmtId="0" fontId="16" fillId="0" borderId="8" xfId="0" applyFont="1" applyBorder="1" applyAlignment="1">
      <alignment horizontal="center" vertical="center"/>
    </xf>
    <xf numFmtId="0" fontId="16" fillId="0" borderId="5" xfId="0" applyFont="1" applyBorder="1" applyAlignment="1">
      <alignment horizontal="center" vertical="center"/>
    </xf>
    <xf numFmtId="0" fontId="16" fillId="0" borderId="6" xfId="0" applyFont="1" applyBorder="1" applyAlignment="1">
      <alignment horizontal="center" vertical="center"/>
    </xf>
    <xf numFmtId="0" fontId="12" fillId="0" borderId="7" xfId="0" applyFont="1" applyBorder="1" applyAlignment="1">
      <alignment horizontal="center" vertical="center"/>
    </xf>
    <xf numFmtId="0" fontId="12" fillId="0" borderId="8" xfId="0" applyFont="1" applyBorder="1" applyAlignment="1">
      <alignment horizontal="center" vertical="center"/>
    </xf>
    <xf numFmtId="0" fontId="12" fillId="0" borderId="3" xfId="0" applyFont="1" applyBorder="1" applyAlignment="1">
      <alignment horizontal="center" vertical="center"/>
    </xf>
    <xf numFmtId="0" fontId="12" fillId="0" borderId="0" xfId="0" applyFont="1" applyBorder="1" applyAlignment="1">
      <alignment horizontal="center" vertical="center"/>
    </xf>
    <xf numFmtId="0" fontId="12" fillId="0" borderId="5" xfId="0" applyFont="1" applyBorder="1" applyAlignment="1">
      <alignment horizontal="center" vertical="center"/>
    </xf>
    <xf numFmtId="0" fontId="12" fillId="0" borderId="13" xfId="0" applyFont="1" applyBorder="1" applyAlignment="1">
      <alignment horizontal="center" vertical="center"/>
    </xf>
    <xf numFmtId="0" fontId="12" fillId="0" borderId="9" xfId="0" applyFont="1" applyBorder="1" applyAlignment="1">
      <alignment horizontal="center" vertical="center"/>
    </xf>
    <xf numFmtId="0" fontId="12" fillId="0" borderId="10" xfId="0" applyFont="1" applyBorder="1" applyAlignment="1">
      <alignment horizontal="center" vertical="center"/>
    </xf>
    <xf numFmtId="0" fontId="8" fillId="3" borderId="8" xfId="1" applyFont="1" applyFill="1" applyBorder="1" applyAlignment="1">
      <alignment horizontal="center" vertical="center" wrapText="1"/>
    </xf>
    <xf numFmtId="0" fontId="8" fillId="3" borderId="15" xfId="1" applyFont="1" applyFill="1" applyBorder="1" applyAlignment="1">
      <alignment horizontal="center" vertical="center" wrapText="1"/>
    </xf>
    <xf numFmtId="0" fontId="20" fillId="0" borderId="13" xfId="0" applyFont="1" applyBorder="1" applyAlignment="1">
      <alignment horizontal="center" vertical="center"/>
    </xf>
    <xf numFmtId="0" fontId="20" fillId="0" borderId="10" xfId="0" applyFont="1" applyBorder="1" applyAlignment="1">
      <alignment horizontal="center" vertical="center"/>
    </xf>
    <xf numFmtId="0" fontId="21" fillId="0" borderId="7"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0"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9" xfId="0" applyFont="1" applyBorder="1" applyAlignment="1">
      <alignment horizontal="center" vertical="center" wrapText="1"/>
    </xf>
    <xf numFmtId="0" fontId="21" fillId="0" borderId="10" xfId="0" applyFont="1" applyBorder="1" applyAlignment="1">
      <alignment horizontal="center" vertical="center"/>
    </xf>
    <xf numFmtId="0" fontId="22" fillId="0" borderId="6" xfId="0" applyFont="1" applyBorder="1" applyAlignment="1">
      <alignment horizontal="center" vertical="center" wrapText="1"/>
    </xf>
    <xf numFmtId="0" fontId="22" fillId="0" borderId="7"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3" xfId="0" applyFont="1" applyBorder="1" applyAlignment="1">
      <alignment horizontal="center" vertical="center" wrapText="1"/>
    </xf>
    <xf numFmtId="0" fontId="22" fillId="0" borderId="0" xfId="0" applyFont="1" applyBorder="1" applyAlignment="1">
      <alignment horizontal="center" vertical="center" wrapText="1"/>
    </xf>
    <xf numFmtId="0" fontId="22" fillId="0" borderId="5"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9" xfId="0" applyFont="1" applyBorder="1" applyAlignment="1">
      <alignment horizontal="center" vertical="center" wrapText="1"/>
    </xf>
    <xf numFmtId="0" fontId="22" fillId="0" borderId="10" xfId="0" applyFont="1" applyBorder="1" applyAlignment="1">
      <alignment horizontal="center" vertical="center" wrapText="1"/>
    </xf>
  </cellXfs>
  <cellStyles count="4">
    <cellStyle name="Normal" xfId="0" builtinId="0"/>
    <cellStyle name="Normal 2" xfId="3" xr:uid="{42A10254-B78E-4959-9ECB-2C2DC522BCD4}"/>
    <cellStyle name="Normal 3" xfId="2" xr:uid="{1DAAA28D-9517-45EA-BBF5-8E4EE8D6D485}"/>
    <cellStyle name="Texte explicatif" xfId="1" builtinId="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cid:image003.png@01DC6049.6B752270" TargetMode="Externa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cid:image003.png@01DC6049.6B752270" TargetMode="Externa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cid:image003.png@01DC6049.6B75227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152400</xdr:colOff>
      <xdr:row>2</xdr:row>
      <xdr:rowOff>66675</xdr:rowOff>
    </xdr:from>
    <xdr:to>
      <xdr:col>5</xdr:col>
      <xdr:colOff>847725</xdr:colOff>
      <xdr:row>3</xdr:row>
      <xdr:rowOff>123825</xdr:rowOff>
    </xdr:to>
    <xdr:pic>
      <xdr:nvPicPr>
        <xdr:cNvPr id="2" name="Image 2">
          <a:extLst>
            <a:ext uri="{FF2B5EF4-FFF2-40B4-BE49-F238E27FC236}">
              <a16:creationId xmlns:a16="http://schemas.microsoft.com/office/drawing/2014/main" id="{DAF1CF34-AA3C-4DC0-8F3D-541460F0CD81}"/>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9067800" y="247650"/>
          <a:ext cx="1647825" cy="238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133350</xdr:colOff>
      <xdr:row>1</xdr:row>
      <xdr:rowOff>158750</xdr:rowOff>
    </xdr:from>
    <xdr:to>
      <xdr:col>5</xdr:col>
      <xdr:colOff>825500</xdr:colOff>
      <xdr:row>1</xdr:row>
      <xdr:rowOff>387350</xdr:rowOff>
    </xdr:to>
    <xdr:pic>
      <xdr:nvPicPr>
        <xdr:cNvPr id="2" name="Image 2">
          <a:extLst>
            <a:ext uri="{FF2B5EF4-FFF2-40B4-BE49-F238E27FC236}">
              <a16:creationId xmlns:a16="http://schemas.microsoft.com/office/drawing/2014/main" id="{6117920C-E372-40C4-A1A1-130B06AA2E5C}"/>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8848725" y="158750"/>
          <a:ext cx="1597025"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2657475</xdr:colOff>
      <xdr:row>3</xdr:row>
      <xdr:rowOff>44450</xdr:rowOff>
    </xdr:from>
    <xdr:to>
      <xdr:col>3</xdr:col>
      <xdr:colOff>4302125</xdr:colOff>
      <xdr:row>3</xdr:row>
      <xdr:rowOff>301625</xdr:rowOff>
    </xdr:to>
    <xdr:pic>
      <xdr:nvPicPr>
        <xdr:cNvPr id="2" name="Image 2">
          <a:extLst>
            <a:ext uri="{FF2B5EF4-FFF2-40B4-BE49-F238E27FC236}">
              <a16:creationId xmlns:a16="http://schemas.microsoft.com/office/drawing/2014/main" id="{E118004F-F975-4D15-8882-CBF9A97B7A9B}"/>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5083175" y="657225"/>
          <a:ext cx="1647825" cy="25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338CA6-DDB7-4FE6-B0E6-F3EF20EC75A3}">
  <dimension ref="C1:J25"/>
  <sheetViews>
    <sheetView tabSelected="1" topLeftCell="B1" workbookViewId="0">
      <selection activeCell="H8" sqref="H8:H9"/>
    </sheetView>
  </sheetViews>
  <sheetFormatPr baseColWidth="10" defaultRowHeight="15" x14ac:dyDescent="0.25"/>
  <cols>
    <col min="3" max="3" width="9.7109375" customWidth="1"/>
    <col min="4" max="4" width="100.28515625" customWidth="1"/>
    <col min="5" max="5" width="13.5703125" customWidth="1"/>
    <col min="6" max="6" width="14.7109375" customWidth="1"/>
    <col min="7" max="7" width="19.140625" customWidth="1"/>
    <col min="8" max="8" width="21.42578125" customWidth="1"/>
    <col min="9" max="9" width="13.42578125" customWidth="1"/>
    <col min="10" max="10" width="21.42578125" style="7" customWidth="1"/>
  </cols>
  <sheetData>
    <row r="1" spans="3:10" s="7" customFormat="1" ht="54" customHeight="1" thickBot="1" x14ac:dyDescent="0.3">
      <c r="C1" s="60" t="s">
        <v>50</v>
      </c>
      <c r="D1" s="60"/>
      <c r="E1" s="58" t="s">
        <v>49</v>
      </c>
      <c r="F1" s="58"/>
      <c r="G1" s="58"/>
      <c r="H1" s="58"/>
      <c r="I1" s="58"/>
      <c r="J1" s="59"/>
    </row>
    <row r="2" spans="3:10" ht="14.45" customHeight="1" x14ac:dyDescent="0.25">
      <c r="C2" s="86" t="s">
        <v>33</v>
      </c>
      <c r="D2" s="87"/>
      <c r="E2" s="86"/>
      <c r="F2" s="87"/>
      <c r="G2" s="132" t="s">
        <v>35</v>
      </c>
      <c r="H2" s="133"/>
      <c r="I2" s="133"/>
      <c r="J2" s="134"/>
    </row>
    <row r="3" spans="3:10" ht="14.45" customHeight="1" x14ac:dyDescent="0.25">
      <c r="C3" s="88"/>
      <c r="D3" s="89"/>
      <c r="E3" s="88"/>
      <c r="F3" s="89"/>
      <c r="G3" s="135"/>
      <c r="H3" s="136"/>
      <c r="I3" s="136"/>
      <c r="J3" s="137"/>
    </row>
    <row r="4" spans="3:10" ht="48" customHeight="1" thickBot="1" x14ac:dyDescent="0.3">
      <c r="C4" s="124" t="s">
        <v>5</v>
      </c>
      <c r="D4" s="125"/>
      <c r="E4" s="90"/>
      <c r="F4" s="91"/>
      <c r="G4" s="138"/>
      <c r="H4" s="139"/>
      <c r="I4" s="139"/>
      <c r="J4" s="140"/>
    </row>
    <row r="5" spans="3:10" ht="43.5" thickBot="1" x14ac:dyDescent="0.3">
      <c r="C5" s="4" t="s">
        <v>0</v>
      </c>
      <c r="D5" s="4" t="s">
        <v>1</v>
      </c>
      <c r="E5" s="35" t="s">
        <v>2</v>
      </c>
      <c r="F5" s="15" t="s">
        <v>32</v>
      </c>
      <c r="G5" s="15" t="s">
        <v>11</v>
      </c>
      <c r="H5" s="36" t="s">
        <v>10</v>
      </c>
      <c r="I5" s="36" t="s">
        <v>31</v>
      </c>
      <c r="J5" s="37" t="s">
        <v>30</v>
      </c>
    </row>
    <row r="6" spans="3:10" x14ac:dyDescent="0.25">
      <c r="C6" s="92">
        <v>1</v>
      </c>
      <c r="D6" s="41" t="s">
        <v>6</v>
      </c>
      <c r="E6" s="66" t="s">
        <v>4</v>
      </c>
      <c r="F6" s="74">
        <v>1</v>
      </c>
      <c r="G6" s="74"/>
      <c r="H6" s="81">
        <v>0</v>
      </c>
      <c r="I6" s="85"/>
      <c r="J6" s="83">
        <v>0</v>
      </c>
    </row>
    <row r="7" spans="3:10" ht="15.75" thickBot="1" x14ac:dyDescent="0.3">
      <c r="C7" s="65"/>
      <c r="D7" s="42" t="s">
        <v>37</v>
      </c>
      <c r="E7" s="66"/>
      <c r="F7" s="74"/>
      <c r="G7" s="74"/>
      <c r="H7" s="81"/>
      <c r="I7" s="85"/>
      <c r="J7" s="83"/>
    </row>
    <row r="8" spans="3:10" x14ac:dyDescent="0.25">
      <c r="C8" s="65">
        <v>2</v>
      </c>
      <c r="D8" s="43" t="s">
        <v>46</v>
      </c>
      <c r="E8" s="66" t="s">
        <v>4</v>
      </c>
      <c r="F8" s="74">
        <v>1</v>
      </c>
      <c r="G8" s="74"/>
      <c r="H8" s="81">
        <v>0</v>
      </c>
      <c r="I8" s="76"/>
      <c r="J8" s="83">
        <v>0</v>
      </c>
    </row>
    <row r="9" spans="3:10" ht="29.25" thickBot="1" x14ac:dyDescent="0.3">
      <c r="C9" s="65"/>
      <c r="D9" s="44" t="s">
        <v>47</v>
      </c>
      <c r="E9" s="66"/>
      <c r="F9" s="74"/>
      <c r="G9" s="74"/>
      <c r="H9" s="81"/>
      <c r="I9" s="76"/>
      <c r="J9" s="83"/>
    </row>
    <row r="10" spans="3:10" x14ac:dyDescent="0.25">
      <c r="C10" s="65">
        <v>3</v>
      </c>
      <c r="D10" s="43" t="s">
        <v>7</v>
      </c>
      <c r="E10" s="66" t="s">
        <v>4</v>
      </c>
      <c r="F10" s="74">
        <v>1</v>
      </c>
      <c r="G10" s="74"/>
      <c r="H10" s="81">
        <v>0</v>
      </c>
      <c r="I10" s="76"/>
      <c r="J10" s="83">
        <v>0</v>
      </c>
    </row>
    <row r="11" spans="3:10" ht="37.5" customHeight="1" thickBot="1" x14ac:dyDescent="0.3">
      <c r="C11" s="65"/>
      <c r="D11" s="44" t="s">
        <v>43</v>
      </c>
      <c r="E11" s="66"/>
      <c r="F11" s="74"/>
      <c r="G11" s="74"/>
      <c r="H11" s="81"/>
      <c r="I11" s="76"/>
      <c r="J11" s="83"/>
    </row>
    <row r="12" spans="3:10" ht="26.25" customHeight="1" x14ac:dyDescent="0.25">
      <c r="C12" s="65">
        <v>4</v>
      </c>
      <c r="D12" s="43" t="s">
        <v>8</v>
      </c>
      <c r="E12" s="66" t="s">
        <v>4</v>
      </c>
      <c r="F12" s="74">
        <v>1</v>
      </c>
      <c r="G12" s="74"/>
      <c r="H12" s="81">
        <v>0</v>
      </c>
      <c r="I12" s="76"/>
      <c r="J12" s="83">
        <v>0</v>
      </c>
    </row>
    <row r="13" spans="3:10" ht="15.75" thickBot="1" x14ac:dyDescent="0.3">
      <c r="C13" s="65"/>
      <c r="D13" s="45" t="s">
        <v>38</v>
      </c>
      <c r="E13" s="66"/>
      <c r="F13" s="74"/>
      <c r="G13" s="74"/>
      <c r="H13" s="81"/>
      <c r="I13" s="76"/>
      <c r="J13" s="83"/>
    </row>
    <row r="14" spans="3:10" x14ac:dyDescent="0.25">
      <c r="C14" s="65">
        <v>5</v>
      </c>
      <c r="D14" s="43" t="s">
        <v>9</v>
      </c>
      <c r="E14" s="66" t="s">
        <v>4</v>
      </c>
      <c r="F14" s="74">
        <v>1</v>
      </c>
      <c r="G14" s="74"/>
      <c r="H14" s="81">
        <v>0</v>
      </c>
      <c r="I14" s="76"/>
      <c r="J14" s="83">
        <v>0</v>
      </c>
    </row>
    <row r="15" spans="3:10" ht="24.75" customHeight="1" thickBot="1" x14ac:dyDescent="0.3">
      <c r="C15" s="65"/>
      <c r="D15" s="45" t="s">
        <v>39</v>
      </c>
      <c r="E15" s="67"/>
      <c r="F15" s="75"/>
      <c r="G15" s="75"/>
      <c r="H15" s="82"/>
      <c r="I15" s="77"/>
      <c r="J15" s="84"/>
    </row>
    <row r="16" spans="3:10" x14ac:dyDescent="0.25">
      <c r="C16" s="63">
        <v>6</v>
      </c>
      <c r="D16" s="61" t="s">
        <v>42</v>
      </c>
      <c r="E16" s="66" t="s">
        <v>4</v>
      </c>
      <c r="F16" s="74">
        <v>1</v>
      </c>
      <c r="G16" s="74"/>
      <c r="H16" s="81">
        <v>0</v>
      </c>
      <c r="I16" s="76"/>
      <c r="J16" s="83">
        <v>0</v>
      </c>
    </row>
    <row r="17" spans="3:10" ht="15.75" thickBot="1" x14ac:dyDescent="0.3">
      <c r="C17" s="64"/>
      <c r="D17" s="62"/>
      <c r="E17" s="67"/>
      <c r="F17" s="75"/>
      <c r="G17" s="75"/>
      <c r="H17" s="82"/>
      <c r="I17" s="77"/>
      <c r="J17" s="84"/>
    </row>
    <row r="18" spans="3:10" x14ac:dyDescent="0.25">
      <c r="C18" s="3"/>
      <c r="F18" s="46" t="s">
        <v>13</v>
      </c>
      <c r="G18" s="5" t="s">
        <v>12</v>
      </c>
      <c r="H18" s="40">
        <f>SUM(H6:H17)</f>
        <v>0</v>
      </c>
      <c r="J18" s="40">
        <f>SUM(J6:J17)</f>
        <v>0</v>
      </c>
    </row>
    <row r="19" spans="3:10" x14ac:dyDescent="0.25">
      <c r="C19" s="3"/>
      <c r="G19" s="3" t="s">
        <v>28</v>
      </c>
    </row>
    <row r="20" spans="3:10" ht="15.95" customHeight="1" thickBot="1" x14ac:dyDescent="0.3">
      <c r="F20" s="5"/>
      <c r="G20" s="5" t="s">
        <v>29</v>
      </c>
    </row>
    <row r="21" spans="3:10" ht="53.25" customHeight="1" x14ac:dyDescent="0.25">
      <c r="C21" s="52" t="s">
        <v>44</v>
      </c>
      <c r="D21" s="53"/>
      <c r="F21" s="68" t="s">
        <v>17</v>
      </c>
      <c r="G21" s="69"/>
      <c r="H21" s="69"/>
      <c r="I21" s="69"/>
      <c r="J21" s="70"/>
    </row>
    <row r="22" spans="3:10" ht="91.5" customHeight="1" x14ac:dyDescent="0.25">
      <c r="C22" s="54" t="s">
        <v>45</v>
      </c>
      <c r="D22" s="55"/>
      <c r="F22" s="71" t="s">
        <v>18</v>
      </c>
      <c r="G22" s="72"/>
      <c r="H22" s="72"/>
      <c r="I22" s="72"/>
      <c r="J22" s="73"/>
    </row>
    <row r="23" spans="3:10" ht="36.950000000000003" customHeight="1" thickBot="1" x14ac:dyDescent="0.3">
      <c r="C23" s="56" t="s">
        <v>48</v>
      </c>
      <c r="D23" s="57"/>
      <c r="F23" s="78"/>
      <c r="G23" s="79"/>
      <c r="H23" s="79"/>
      <c r="I23" s="79"/>
      <c r="J23" s="80"/>
    </row>
    <row r="24" spans="3:10" ht="36.950000000000003" customHeight="1" x14ac:dyDescent="0.25"/>
    <row r="25" spans="3:10" ht="35.450000000000003" customHeight="1" x14ac:dyDescent="0.25"/>
  </sheetData>
  <mergeCells count="55">
    <mergeCell ref="E8:E9"/>
    <mergeCell ref="C8:C9"/>
    <mergeCell ref="C6:C7"/>
    <mergeCell ref="C2:D3"/>
    <mergeCell ref="E2:F4"/>
    <mergeCell ref="G2:J4"/>
    <mergeCell ref="C4:D4"/>
    <mergeCell ref="E6:E7"/>
    <mergeCell ref="J12:J13"/>
    <mergeCell ref="J14:J15"/>
    <mergeCell ref="J16:J17"/>
    <mergeCell ref="I6:I7"/>
    <mergeCell ref="I8:I9"/>
    <mergeCell ref="F23:J23"/>
    <mergeCell ref="H10:H11"/>
    <mergeCell ref="H12:H13"/>
    <mergeCell ref="H14:H15"/>
    <mergeCell ref="G6:G7"/>
    <mergeCell ref="G8:G9"/>
    <mergeCell ref="G10:G11"/>
    <mergeCell ref="G12:G13"/>
    <mergeCell ref="G14:G15"/>
    <mergeCell ref="I10:I11"/>
    <mergeCell ref="I12:I13"/>
    <mergeCell ref="I14:I15"/>
    <mergeCell ref="H16:H17"/>
    <mergeCell ref="J6:J7"/>
    <mergeCell ref="J8:J9"/>
    <mergeCell ref="J10:J11"/>
    <mergeCell ref="F16:F17"/>
    <mergeCell ref="G16:G17"/>
    <mergeCell ref="I16:I17"/>
    <mergeCell ref="F6:F7"/>
    <mergeCell ref="F8:F9"/>
    <mergeCell ref="F10:F11"/>
    <mergeCell ref="F12:F13"/>
    <mergeCell ref="F14:F15"/>
    <mergeCell ref="H6:H7"/>
    <mergeCell ref="H8:H9"/>
    <mergeCell ref="C21:D21"/>
    <mergeCell ref="C22:D22"/>
    <mergeCell ref="C23:D23"/>
    <mergeCell ref="E1:J1"/>
    <mergeCell ref="C1:D1"/>
    <mergeCell ref="D16:D17"/>
    <mergeCell ref="C16:C17"/>
    <mergeCell ref="C14:C15"/>
    <mergeCell ref="C12:C13"/>
    <mergeCell ref="C10:C11"/>
    <mergeCell ref="E10:E11"/>
    <mergeCell ref="E12:E13"/>
    <mergeCell ref="E14:E15"/>
    <mergeCell ref="F21:J21"/>
    <mergeCell ref="F22:J22"/>
    <mergeCell ref="E16:E1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425FA-AE56-4691-9013-60DB08409CC0}">
  <dimension ref="C1:J19"/>
  <sheetViews>
    <sheetView workbookViewId="0">
      <selection activeCell="E2" sqref="E2:I4"/>
    </sheetView>
  </sheetViews>
  <sheetFormatPr baseColWidth="10" defaultColWidth="10.85546875" defaultRowHeight="15" x14ac:dyDescent="0.25"/>
  <cols>
    <col min="1" max="2" width="10.85546875" style="7"/>
    <col min="3" max="3" width="12.85546875" style="7" customWidth="1"/>
    <col min="4" max="4" width="96.140625" style="7" customWidth="1"/>
    <col min="5" max="5" width="13.5703125" style="7" customWidth="1"/>
    <col min="6" max="6" width="21.5703125" style="7" customWidth="1"/>
    <col min="7" max="7" width="19.5703125" style="7" customWidth="1"/>
    <col min="8" max="9" width="21.42578125" style="7" customWidth="1"/>
    <col min="10" max="16384" width="10.85546875" style="7"/>
  </cols>
  <sheetData>
    <row r="1" spans="3:10" ht="45" customHeight="1" thickBot="1" x14ac:dyDescent="0.3">
      <c r="C1" s="93" t="s">
        <v>50</v>
      </c>
      <c r="D1" s="94"/>
      <c r="E1" s="95" t="s">
        <v>49</v>
      </c>
      <c r="F1" s="58"/>
      <c r="G1" s="58"/>
      <c r="H1" s="58"/>
      <c r="I1" s="58"/>
      <c r="J1" s="59"/>
    </row>
    <row r="2" spans="3:10" ht="33.6" customHeight="1" x14ac:dyDescent="0.25">
      <c r="C2" s="98" t="s">
        <v>27</v>
      </c>
      <c r="D2" s="100" t="s">
        <v>34</v>
      </c>
      <c r="E2" s="132" t="s">
        <v>35</v>
      </c>
      <c r="F2" s="126"/>
      <c r="G2" s="126"/>
      <c r="H2" s="126"/>
      <c r="I2" s="126"/>
    </row>
    <row r="3" spans="3:10" x14ac:dyDescent="0.25">
      <c r="C3" s="99"/>
      <c r="D3" s="101"/>
      <c r="E3" s="127"/>
      <c r="F3" s="128"/>
      <c r="G3" s="128"/>
      <c r="H3" s="128"/>
      <c r="I3" s="128"/>
    </row>
    <row r="4" spans="3:10" ht="36.950000000000003" customHeight="1" thickBot="1" x14ac:dyDescent="0.3">
      <c r="C4" s="99"/>
      <c r="D4" s="131" t="s">
        <v>36</v>
      </c>
      <c r="E4" s="129"/>
      <c r="F4" s="130"/>
      <c r="G4" s="130"/>
      <c r="H4" s="130"/>
      <c r="I4" s="130"/>
    </row>
    <row r="5" spans="3:10" ht="75.95" customHeight="1" x14ac:dyDescent="0.25">
      <c r="C5" s="17" t="s">
        <v>0</v>
      </c>
      <c r="D5" s="26" t="s">
        <v>54</v>
      </c>
      <c r="E5" s="34" t="s">
        <v>2</v>
      </c>
      <c r="F5" s="8" t="s">
        <v>55</v>
      </c>
      <c r="G5" s="104" t="s">
        <v>41</v>
      </c>
      <c r="H5" s="104" t="s">
        <v>26</v>
      </c>
      <c r="I5" s="104" t="s">
        <v>16</v>
      </c>
    </row>
    <row r="6" spans="3:10" ht="14.45" customHeight="1" thickBot="1" x14ac:dyDescent="0.3">
      <c r="C6" s="65">
        <v>1</v>
      </c>
      <c r="D6" s="30" t="s">
        <v>56</v>
      </c>
      <c r="E6" s="102">
        <v>1</v>
      </c>
      <c r="F6" s="16" t="s">
        <v>19</v>
      </c>
      <c r="G6" s="105"/>
      <c r="H6" s="105"/>
      <c r="I6" s="105"/>
    </row>
    <row r="7" spans="3:10" ht="77.099999999999994" customHeight="1" x14ac:dyDescent="0.25">
      <c r="C7" s="65"/>
      <c r="D7" s="22" t="s">
        <v>57</v>
      </c>
      <c r="E7" s="103"/>
      <c r="F7" s="16"/>
      <c r="G7" s="20">
        <v>0</v>
      </c>
      <c r="H7" s="14"/>
      <c r="I7" s="23">
        <v>0</v>
      </c>
    </row>
    <row r="8" spans="3:10" x14ac:dyDescent="0.25">
      <c r="C8" s="65">
        <v>2</v>
      </c>
      <c r="D8" s="31" t="s">
        <v>58</v>
      </c>
      <c r="E8" s="102">
        <v>1</v>
      </c>
      <c r="F8" s="9" t="s">
        <v>20</v>
      </c>
      <c r="G8" s="17"/>
      <c r="H8" s="12"/>
      <c r="I8" s="12"/>
    </row>
    <row r="9" spans="3:10" ht="71.25" x14ac:dyDescent="0.25">
      <c r="C9" s="65"/>
      <c r="D9" s="22" t="s">
        <v>59</v>
      </c>
      <c r="E9" s="103"/>
      <c r="F9" s="16"/>
      <c r="G9" s="21">
        <v>0</v>
      </c>
      <c r="H9" s="12"/>
      <c r="I9" s="24">
        <v>0</v>
      </c>
    </row>
    <row r="10" spans="3:10" ht="15.75" thickBot="1" x14ac:dyDescent="0.3">
      <c r="C10" s="18">
        <v>3</v>
      </c>
      <c r="D10" s="32" t="s">
        <v>15</v>
      </c>
      <c r="E10" s="17">
        <v>1</v>
      </c>
      <c r="F10" s="16"/>
      <c r="G10" s="17"/>
      <c r="H10" s="11"/>
      <c r="I10" s="11"/>
    </row>
    <row r="11" spans="3:10" ht="15.75" thickBot="1" x14ac:dyDescent="0.3">
      <c r="C11" s="14">
        <v>4</v>
      </c>
      <c r="D11" s="33" t="s">
        <v>14</v>
      </c>
      <c r="E11" s="18">
        <v>1</v>
      </c>
      <c r="F11" s="25"/>
      <c r="G11" s="18"/>
      <c r="H11" s="13"/>
      <c r="I11" s="13"/>
    </row>
    <row r="12" spans="3:10" x14ac:dyDescent="0.25">
      <c r="C12" s="2"/>
      <c r="D12" s="3"/>
      <c r="E12" s="4"/>
      <c r="F12" s="4"/>
      <c r="G12" s="4"/>
      <c r="H12" s="2"/>
      <c r="I12" s="2"/>
    </row>
    <row r="13" spans="3:10" x14ac:dyDescent="0.25">
      <c r="C13" s="4"/>
      <c r="D13" s="3"/>
      <c r="E13" s="2"/>
      <c r="F13" s="2"/>
      <c r="G13" s="4"/>
      <c r="H13" s="2"/>
      <c r="I13" s="2"/>
    </row>
    <row r="14" spans="3:10" x14ac:dyDescent="0.25">
      <c r="C14" s="1"/>
    </row>
    <row r="15" spans="3:10" ht="15.75" thickBot="1" x14ac:dyDescent="0.3">
      <c r="C15" s="3"/>
    </row>
    <row r="16" spans="3:10" ht="36.950000000000003" customHeight="1" thickBot="1" x14ac:dyDescent="0.3">
      <c r="D16" s="28" t="s">
        <v>21</v>
      </c>
      <c r="F16" s="96" t="s">
        <v>17</v>
      </c>
      <c r="G16" s="96"/>
      <c r="H16" s="96"/>
    </row>
    <row r="17" spans="4:9" ht="60.95" customHeight="1" x14ac:dyDescent="0.25">
      <c r="D17" s="29" t="s">
        <v>53</v>
      </c>
      <c r="F17" s="96" t="s">
        <v>18</v>
      </c>
      <c r="G17" s="96"/>
      <c r="H17" s="96"/>
      <c r="I17" s="6"/>
    </row>
    <row r="18" spans="4:9" x14ac:dyDescent="0.25">
      <c r="I18" s="97"/>
    </row>
    <row r="19" spans="4:9" x14ac:dyDescent="0.25">
      <c r="I19" s="97"/>
    </row>
  </sheetData>
  <mergeCells count="15">
    <mergeCell ref="C1:D1"/>
    <mergeCell ref="E1:J1"/>
    <mergeCell ref="C6:C7"/>
    <mergeCell ref="F17:H17"/>
    <mergeCell ref="I18:I19"/>
    <mergeCell ref="C2:C4"/>
    <mergeCell ref="D2:D3"/>
    <mergeCell ref="E2:I4"/>
    <mergeCell ref="F16:H16"/>
    <mergeCell ref="E6:E7"/>
    <mergeCell ref="E8:E9"/>
    <mergeCell ref="H5:H6"/>
    <mergeCell ref="G5:G6"/>
    <mergeCell ref="I5:I6"/>
    <mergeCell ref="C8:C9"/>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224EBC-19B7-4288-977E-34E2B83C0CC4}">
  <dimension ref="C1:L22"/>
  <sheetViews>
    <sheetView zoomScale="80" zoomScaleNormal="80" workbookViewId="0">
      <selection activeCell="D17" sqref="D17"/>
    </sheetView>
  </sheetViews>
  <sheetFormatPr baseColWidth="10" defaultColWidth="10.85546875" defaultRowHeight="15" x14ac:dyDescent="0.25"/>
  <cols>
    <col min="1" max="2" width="10.85546875" style="7"/>
    <col min="3" max="3" width="12.85546875" style="7" customWidth="1"/>
    <col min="4" max="4" width="96.140625" style="7" customWidth="1"/>
    <col min="5" max="5" width="13.5703125" style="7" customWidth="1"/>
    <col min="6" max="6" width="21.5703125" style="7" customWidth="1"/>
    <col min="7" max="7" width="19.5703125" style="7" customWidth="1"/>
    <col min="8" max="9" width="21.42578125" style="7" customWidth="1"/>
    <col min="10" max="10" width="14.7109375" style="7" customWidth="1"/>
    <col min="11" max="11" width="28.28515625" style="7" customWidth="1"/>
    <col min="12" max="12" width="30.42578125" style="7" customWidth="1"/>
    <col min="13" max="16384" width="10.85546875" style="7"/>
  </cols>
  <sheetData>
    <row r="1" spans="3:12" ht="59.25" customHeight="1" thickBot="1" x14ac:dyDescent="0.3">
      <c r="C1" s="93" t="s">
        <v>50</v>
      </c>
      <c r="D1" s="94"/>
      <c r="E1" s="106" t="s">
        <v>49</v>
      </c>
      <c r="F1" s="107"/>
      <c r="G1" s="107"/>
      <c r="H1" s="107"/>
      <c r="I1" s="107"/>
      <c r="J1" s="107"/>
      <c r="K1" s="107"/>
      <c r="L1" s="107"/>
    </row>
    <row r="2" spans="3:12" ht="33.6" customHeight="1" x14ac:dyDescent="0.25">
      <c r="C2" s="98" t="s">
        <v>22</v>
      </c>
      <c r="D2" s="111" t="s">
        <v>23</v>
      </c>
      <c r="E2" s="113" t="s">
        <v>52</v>
      </c>
      <c r="F2" s="114"/>
      <c r="G2" s="114"/>
      <c r="H2" s="114"/>
      <c r="I2" s="114"/>
      <c r="J2" s="114"/>
      <c r="K2" s="114"/>
      <c r="L2" s="115"/>
    </row>
    <row r="3" spans="3:12" x14ac:dyDescent="0.25">
      <c r="C3" s="99"/>
      <c r="D3" s="112"/>
      <c r="E3" s="116"/>
      <c r="F3" s="117"/>
      <c r="G3" s="117"/>
      <c r="H3" s="117"/>
      <c r="I3" s="117"/>
      <c r="J3" s="117"/>
      <c r="K3" s="117"/>
      <c r="L3" s="118"/>
    </row>
    <row r="4" spans="3:12" ht="36.950000000000003" customHeight="1" thickBot="1" x14ac:dyDescent="0.45">
      <c r="C4" s="99"/>
      <c r="D4" s="47"/>
      <c r="E4" s="119"/>
      <c r="F4" s="120"/>
      <c r="G4" s="120"/>
      <c r="H4" s="120"/>
      <c r="I4" s="120"/>
      <c r="J4" s="120"/>
      <c r="K4" s="120"/>
      <c r="L4" s="121"/>
    </row>
    <row r="5" spans="3:12" ht="75.95" customHeight="1" x14ac:dyDescent="0.25">
      <c r="C5" s="17" t="s">
        <v>0</v>
      </c>
      <c r="D5" s="26" t="s">
        <v>54</v>
      </c>
      <c r="E5" s="34" t="s">
        <v>2</v>
      </c>
      <c r="F5" s="8" t="s">
        <v>55</v>
      </c>
      <c r="G5" s="104" t="s">
        <v>51</v>
      </c>
      <c r="H5" s="104" t="s">
        <v>26</v>
      </c>
      <c r="I5" s="104" t="s">
        <v>16</v>
      </c>
      <c r="J5" s="104" t="s">
        <v>3</v>
      </c>
      <c r="K5" s="122" t="s">
        <v>24</v>
      </c>
      <c r="L5" s="122" t="s">
        <v>25</v>
      </c>
    </row>
    <row r="6" spans="3:12" ht="26.25" customHeight="1" thickBot="1" x14ac:dyDescent="0.3">
      <c r="C6" s="102">
        <v>1</v>
      </c>
      <c r="D6" s="30" t="s">
        <v>60</v>
      </c>
      <c r="E6" s="102">
        <v>1</v>
      </c>
      <c r="F6" s="16" t="s">
        <v>19</v>
      </c>
      <c r="G6" s="105"/>
      <c r="H6" s="105"/>
      <c r="I6" s="105"/>
      <c r="J6" s="105"/>
      <c r="K6" s="123"/>
      <c r="L6" s="123"/>
    </row>
    <row r="7" spans="3:12" ht="77.099999999999994" customHeight="1" x14ac:dyDescent="0.25">
      <c r="C7" s="103"/>
      <c r="D7" s="22" t="s">
        <v>61</v>
      </c>
      <c r="E7" s="103"/>
      <c r="F7" s="16"/>
      <c r="G7" s="20">
        <v>0</v>
      </c>
      <c r="H7" s="14"/>
      <c r="I7" s="23">
        <v>0</v>
      </c>
      <c r="J7" s="19">
        <v>15</v>
      </c>
      <c r="K7" s="27">
        <v>0</v>
      </c>
      <c r="L7" s="27">
        <f>I7*J7</f>
        <v>0</v>
      </c>
    </row>
    <row r="8" spans="3:12" ht="33" customHeight="1" x14ac:dyDescent="0.25">
      <c r="C8" s="102">
        <v>2</v>
      </c>
      <c r="D8" s="31" t="s">
        <v>62</v>
      </c>
      <c r="E8" s="102">
        <v>1</v>
      </c>
      <c r="F8" s="9" t="s">
        <v>40</v>
      </c>
      <c r="G8" s="51"/>
      <c r="H8" s="108"/>
      <c r="I8" s="109"/>
      <c r="J8" s="109"/>
      <c r="K8" s="109"/>
      <c r="L8" s="110"/>
    </row>
    <row r="9" spans="3:12" ht="71.25" x14ac:dyDescent="0.25">
      <c r="C9" s="103"/>
      <c r="D9" s="22" t="s">
        <v>63</v>
      </c>
      <c r="E9" s="103"/>
      <c r="F9" s="16"/>
      <c r="G9" s="21">
        <v>0</v>
      </c>
      <c r="H9" s="12"/>
      <c r="I9" s="24">
        <v>0</v>
      </c>
      <c r="J9" s="17">
        <v>15</v>
      </c>
      <c r="K9" s="27">
        <v>0</v>
      </c>
      <c r="L9" s="27">
        <f>I9*J9</f>
        <v>0</v>
      </c>
    </row>
    <row r="10" spans="3:12" ht="15.75" thickBot="1" x14ac:dyDescent="0.3">
      <c r="C10" s="18">
        <v>3</v>
      </c>
      <c r="D10" s="32" t="s">
        <v>15</v>
      </c>
      <c r="E10" s="17">
        <v>1</v>
      </c>
      <c r="F10" s="16"/>
      <c r="G10" s="21">
        <v>0</v>
      </c>
      <c r="H10" s="11"/>
      <c r="I10" s="24">
        <v>0</v>
      </c>
      <c r="J10" s="17">
        <v>3</v>
      </c>
      <c r="K10" s="27">
        <v>0</v>
      </c>
      <c r="L10" s="27">
        <f t="shared" ref="L10:L11" si="0">I10*J10</f>
        <v>0</v>
      </c>
    </row>
    <row r="11" spans="3:12" ht="15.75" thickBot="1" x14ac:dyDescent="0.3">
      <c r="C11" s="14">
        <v>4</v>
      </c>
      <c r="D11" s="33" t="s">
        <v>14</v>
      </c>
      <c r="E11" s="18">
        <v>1</v>
      </c>
      <c r="F11" s="25"/>
      <c r="G11" s="38">
        <v>0</v>
      </c>
      <c r="H11" s="13"/>
      <c r="I11" s="39">
        <v>0</v>
      </c>
      <c r="J11" s="18">
        <v>3</v>
      </c>
      <c r="K11" s="48">
        <v>0</v>
      </c>
      <c r="L11" s="48">
        <f t="shared" si="0"/>
        <v>0</v>
      </c>
    </row>
    <row r="12" spans="3:12" ht="15.75" thickBot="1" x14ac:dyDescent="0.3">
      <c r="C12" s="2"/>
      <c r="D12" s="3"/>
      <c r="E12" s="4"/>
      <c r="F12" s="4"/>
      <c r="G12" s="4"/>
      <c r="H12" s="2"/>
      <c r="I12" s="2"/>
      <c r="J12" s="50">
        <f>SUM(J7:J11)</f>
        <v>36</v>
      </c>
      <c r="K12" s="49">
        <f>SUM(K7,K9,K10,K11)</f>
        <v>0</v>
      </c>
      <c r="L12" s="49">
        <f>SUM(L7,L9,L10,L11)</f>
        <v>0</v>
      </c>
    </row>
    <row r="13" spans="3:12" x14ac:dyDescent="0.25">
      <c r="C13" s="4"/>
      <c r="D13" s="3"/>
      <c r="E13" s="2"/>
      <c r="F13" s="2"/>
      <c r="G13" s="4"/>
      <c r="H13" s="2"/>
      <c r="I13" s="2"/>
      <c r="J13" s="4"/>
      <c r="K13" s="2"/>
      <c r="L13" s="2"/>
    </row>
    <row r="14" spans="3:12" x14ac:dyDescent="0.25">
      <c r="C14" s="1"/>
    </row>
    <row r="15" spans="3:12" ht="15.75" thickBot="1" x14ac:dyDescent="0.3">
      <c r="C15" s="3"/>
    </row>
    <row r="16" spans="3:12" ht="36.950000000000003" customHeight="1" thickBot="1" x14ac:dyDescent="0.3">
      <c r="D16" s="28" t="s">
        <v>21</v>
      </c>
    </row>
    <row r="17" spans="4:9" ht="60.95" customHeight="1" x14ac:dyDescent="0.25">
      <c r="D17" s="29" t="s">
        <v>53</v>
      </c>
      <c r="I17" s="6"/>
    </row>
    <row r="18" spans="4:9" ht="62.45" customHeight="1" x14ac:dyDescent="0.25">
      <c r="D18" s="10"/>
      <c r="I18" s="97"/>
    </row>
    <row r="19" spans="4:9" x14ac:dyDescent="0.25">
      <c r="I19" s="97"/>
    </row>
    <row r="20" spans="4:9" ht="50.1" customHeight="1" x14ac:dyDescent="0.25">
      <c r="I20" s="97"/>
    </row>
    <row r="21" spans="4:9" x14ac:dyDescent="0.25">
      <c r="I21" s="97"/>
    </row>
    <row r="22" spans="4:9" x14ac:dyDescent="0.25">
      <c r="I22" s="97"/>
    </row>
  </sheetData>
  <mergeCells count="17">
    <mergeCell ref="I18:I22"/>
    <mergeCell ref="C2:C4"/>
    <mergeCell ref="D2:D3"/>
    <mergeCell ref="E2:L4"/>
    <mergeCell ref="G5:G6"/>
    <mergeCell ref="H5:H6"/>
    <mergeCell ref="I5:I6"/>
    <mergeCell ref="J5:J6"/>
    <mergeCell ref="K5:K6"/>
    <mergeCell ref="L5:L6"/>
    <mergeCell ref="E6:E7"/>
    <mergeCell ref="C1:D1"/>
    <mergeCell ref="E1:L1"/>
    <mergeCell ref="H8:L8"/>
    <mergeCell ref="C8:C9"/>
    <mergeCell ref="C6:C7"/>
    <mergeCell ref="E8:E9"/>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DPGF TRANCHE FERME </vt:lpstr>
      <vt:lpstr>BPU</vt:lpstr>
      <vt:lpstr>DQE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TAILLEFER Stéphanie</dc:creator>
  <cp:lastModifiedBy>TAILLEFER Stéphanie</cp:lastModifiedBy>
  <dcterms:created xsi:type="dcterms:W3CDTF">2025-06-25T10:14:08Z</dcterms:created>
  <dcterms:modified xsi:type="dcterms:W3CDTF">2025-12-01T08:39:03Z</dcterms:modified>
</cp:coreProperties>
</file>